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rava12\Desktop\GAŠPER\1 JAVNA NAROČILA\2026\05-2026-11-05 - JN Dobava službene obleke (NMP in reševalne službe)\3 RAZPIS\Priloge\"/>
    </mc:Choice>
  </mc:AlternateContent>
  <xr:revisionPtr revIDLastSave="0" documentId="13_ncr:1_{15B01613-244A-45B3-AAA2-440B9B5CD6B1}" xr6:coauthVersionLast="47" xr6:coauthVersionMax="47" xr10:uidLastSave="{00000000-0000-0000-0000-000000000000}"/>
  <bookViews>
    <workbookView xWindow="38280" yWindow="-195" windowWidth="38640" windowHeight="21120" activeTab="1" xr2:uid="{00000000-000D-0000-FFFF-FFFF00000000}"/>
  </bookViews>
  <sheets>
    <sheet name="NAVODILA" sheetId="4" r:id="rId1"/>
    <sheet name="SLUŽBENA OBLEKA" sheetId="5" r:id="rId2"/>
  </sheets>
  <definedNames>
    <definedName name="_xlnm.Print_Area" localSheetId="1">'SLUŽBENA OBLEKA'!$A$1:$J$16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5" l="1"/>
  <c r="I12" i="5"/>
  <c r="G7" i="5"/>
  <c r="I7" i="5"/>
  <c r="G8" i="5"/>
  <c r="I8" i="5"/>
  <c r="G9" i="5"/>
  <c r="I9" i="5"/>
  <c r="G10" i="5"/>
  <c r="I10" i="5"/>
  <c r="G11" i="5"/>
  <c r="I11" i="5"/>
  <c r="I13" i="5"/>
  <c r="H12" i="5"/>
  <c r="H7" i="5"/>
  <c r="H8" i="5"/>
  <c r="H9" i="5"/>
  <c r="H10" i="5"/>
  <c r="H11" i="5"/>
  <c r="H13" i="5"/>
</calcChain>
</file>

<file path=xl/sharedStrings.xml><?xml version="1.0" encoding="utf-8"?>
<sst xmlns="http://schemas.openxmlformats.org/spreadsheetml/2006/main" count="48" uniqueCount="43">
  <si>
    <t>Zap.št.</t>
  </si>
  <si>
    <t>Vrsta blaga</t>
  </si>
  <si>
    <t>Mer.en.</t>
  </si>
  <si>
    <t>DDV%</t>
  </si>
  <si>
    <t>Količ.</t>
  </si>
  <si>
    <t>1.</t>
  </si>
  <si>
    <t>2.</t>
  </si>
  <si>
    <t>3.</t>
  </si>
  <si>
    <t>4.</t>
  </si>
  <si>
    <t>kom</t>
  </si>
  <si>
    <t>5.</t>
  </si>
  <si>
    <t>Šifra artikla</t>
  </si>
  <si>
    <t>020013</t>
  </si>
  <si>
    <t>Cena brez DDV na EN</t>
  </si>
  <si>
    <t>Cena z DDV na EN</t>
  </si>
  <si>
    <t>Vrednost z DDV SKUPAJ</t>
  </si>
  <si>
    <t>NAVODILA ZA IZPOLNJEVANJE PONUDBE POSAMEZNIH SKLOPOV</t>
  </si>
  <si>
    <t>Tabele so zaščitene pred spremembami. Ponudnik lahko izpolni le dele tabele, ki so obarvane s sivo barvo, in sicer:</t>
  </si>
  <si>
    <t xml:space="preserve"> - višino DDV (DDV %)</t>
  </si>
  <si>
    <r>
      <t xml:space="preserve">Ponudnik vpiše cene na dve decimalki natančno. DDV se vpiše v celi številki in </t>
    </r>
    <r>
      <rPr>
        <u/>
        <sz val="11"/>
        <color theme="1"/>
        <rFont val="Calibri"/>
        <family val="2"/>
        <charset val="238"/>
        <scheme val="minor"/>
      </rPr>
      <t>ne</t>
    </r>
    <r>
      <rPr>
        <sz val="11"/>
        <color theme="1"/>
        <rFont val="Calibri"/>
        <family val="2"/>
        <charset val="238"/>
        <scheme val="minor"/>
      </rPr>
      <t xml:space="preserve"> decimalki (npr. "22,00").</t>
    </r>
  </si>
  <si>
    <t>Ostale celice so zaklenjene s prednastavljenimi formulami, katere pondniki ne smejo izpolnjevati oz. spreminjati.</t>
  </si>
  <si>
    <t>V kolikor bo ponudnik spreminjal druge celice oz. vrival nove ali brisal obstoječe vrstice ali stolpce, bo naročnik takšno ponudbo izločil.</t>
  </si>
  <si>
    <t>Ponudnik mora ponuditi vse artikle in izpolniti vse celice obarvane s sivo barvo za posamezni sklop za katerega oddaja ponudbo. V primeru, da ponudnik posamezne postavke ne bo izpolnil, bo naročnik štel, da postavko ponuja po ceni nič (0,00 EUR).</t>
  </si>
  <si>
    <r>
      <rPr>
        <b/>
        <sz val="11"/>
        <color theme="1"/>
        <rFont val="Calibri"/>
        <family val="2"/>
        <charset val="238"/>
        <scheme val="minor"/>
      </rPr>
      <t>SPLOŠNE ZAHTEVE
Zaščitna obleka in osebna varovalna oprema: 
● mora biti oblikovana in izdelana v skladu z veljavnimi predpisi in priporočili; 
● izdelana mora biti namensko za varovanje pred nepričakovanimi tveganji in sama ne sme povzročati večjih tveganj za varnost delavca;
● na etiketi ali artiklu mora biti jasno razvidno ime ali znak proizvajalca;
● priložena mora biti slika artikla oz. slika iz kataloga;
● razvidna mora biti velikost artikla (klasična velikost npr. 52 ali unisex npr. XL);
● priložena morajo biti natančna in razumljiva navodila za uporabo in vzdrževanje (poleg piktograma na samem oblačilu, tudi pisno v slovenskem jeziku);
● priložen mora biti vzorec artikla v velikostni številki M oz. št. 50;
● dobavitelji morajo zagotoviti potrebno zamenjavo artikla v roku 14 dni po ugotovljeni reklamaciji.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</si>
  <si>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020027</t>
  </si>
  <si>
    <r>
      <rPr>
        <b/>
        <sz val="9"/>
        <rFont val="Calibri"/>
        <family val="2"/>
        <charset val="238"/>
        <scheme val="minor"/>
      </rPr>
      <t>ZAŠČITNA JAKNA OZ. BUNDA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
• nepremočljiv material z PTFE membrano
• nepremočljivi šivi 
• hitro sušenje materiala
• Test metoda in zahteve EN ISO 20471:2013, Classe 3, EN ISO 340
• ustreza standardu EN343-08 Classe 3/3
• nanos za hitro sušenje
Splošne zahteve za oblačilo:
• kroj: slim fit
• povišan ovratnik
• integrirana kapuca
• dva prsna žepa z nepremočljivimi zadrgami
• dva žepa za roke z nepremočljivimi zadrgami
• ojačitve z odpornim materialom na ramenih
• spodaj zadrge, možnost razširitve jakne v bokih
• na notranji strani zaščitna mrežica
• nastavljene notranje zadrge za integracijo podloge
Zahteve za označbe: 
● na jaknah naj bodo, nameščeni štirje vezeni emblemi
● na levem rokavu mora biti okrogel emblem nujne medicinske pomoči Slovenije. Emblem standardne velikosti (d = pribl. 8 - 9 cm);
● na levi strani prsi mora biti emblem Zdravstvenega doma Novo mesto. Emblem standardne velikosti (d = pribl. 8 - 10 cm); 
● na desni strani prsi mora biti nameščen napis pravokotne oblike z začetnico imena in priimkom, ter izobrazbo zaposlenega; 
● na hrbtni strani mora biti napis »REŠEVALEC« ali »ZDRAVNIK«
● Proizvajalec in Zdravstveni dom Novo mesto skupaj določita točno vsebino in velikost posameznih emblemov v dogovoru.</t>
    </r>
  </si>
  <si>
    <t>020008A</t>
  </si>
  <si>
    <r>
      <rPr>
        <b/>
        <sz val="9"/>
        <rFont val="Calibri"/>
        <family val="2"/>
        <charset val="238"/>
        <scheme val="minor"/>
      </rPr>
      <t>THERMOFLIS</t>
    </r>
    <r>
      <rPr>
        <sz val="9"/>
        <rFont val="Calibri"/>
        <family val="2"/>
        <charset val="238"/>
        <scheme val="minor"/>
      </rPr>
      <t xml:space="preserve">
Zahteve za vgrajen osnovni material:
• barva: visoko vidljiva rdeča barva (RAL 3024 – Luminous Red)
• antibakterijska obdelava
• anti piling
Splošne zahteve za oblačilo:
• povišan ovratnik
• dva žepa za roke na zadrgo
• patent na rokavih
• vrvica v pasu za reguliranje
• moški in ženski model, tudi večje številke, možnost izdelave po meri
Zahteve za označbe: 
● na thermoflisih naj bodo, nameščeni štirje vezeni emblemi
● na levem rokavu mora biti okrogel emblem nujne medicinske pomoči Slovenije. Emblem standardne velikosti (d = pribl. 8 - 9 cm);
● na levi strani prsi mora biti emblem Zdravstvenega doma Novo mesto. Emblem standardne velikosti (d = pribl. 8 - 10 cm); 
● na desni strani prsi mora biti nameščen napis pravokotne oblike z začetnico imena in priimkom, ter izobrazbo zaposlenega; 
● na hrbtni strani mora biti napis »REŠEVALEC« ali »ZDRAVNIK«
● Proizvajalec in Zdravstveni dom Novo mesto skupaj določita točno vsebino in velikost posameznih emblemov v dogovoru.</t>
    </r>
  </si>
  <si>
    <t>040067</t>
  </si>
  <si>
    <r>
      <rPr>
        <b/>
        <sz val="9"/>
        <rFont val="Calibri"/>
        <family val="2"/>
        <charset val="238"/>
        <scheme val="minor"/>
      </rPr>
      <t>ZAŠČITNA JAKNA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Red), v kombinaciji s črno barvo
• material specialno namenjen zaščitnim oblačilom
• dvosmerna elastičnost
• visoka stopnja odpornosti proti obrabi
• antibakterijska obdelava
• nanos za hitro sušenje
• uravnavanje telesne vlage
• UV zaščita
• odbijanje vode - hydrophobic
• vpijanje vode - hydrophilic
• teža materiala 195g/m²
• Krčenje: max. 3%
Splošne zahteve za oblačilo:
• kroj naj omogoča neovirano gibanje in naj bo prilagojen delu na terenu
• jakna naj ima povišan ovratnik, ki se z zadrgo zapira do vrha
• kroj naj omogoča nošenje pod zaščitno bundo
• podaljšan hrbet
• spodaj v jakni naj bo nameščena vrvica za regulacijo
• zagotavlja naj dobro zaščito pred vetrom
• moški in ženski model, tudi večje številke, možnost izdelave po meri
• prsni žep na zadrgo
• dva žepa za roke na zadrgo
• velcro za reguliranje širine rokavov
• ojačitve na komolcih
• Test metoda in zahteve: EN ISO 20471:2013, EN ISO 340 EN ISO, 7000/2419
• Oeco-Tex Standard 100
• Bluesign certifikat
• Class 2 (v kombinaciji s spodnjim delom Class 3)
Zahteve za označbe: 
● na jaknah naj bodo, nameščeni štirje vezeni emblemi
● na levem rokavu mora biti okrogel emblem nujne medicinske pomoči Slovenije. Emblem standardne velikosti (d = pribl. 8 - 9 cm);
● na levi strani prsi mora biti emblem Zdravstvenega doma Novo mesto. Emblem standardne velikosti (d = pribl. 8 - 10 cm); 
● na desni strani prsi mora biti nameščen napis pravokotne oblike z začetnico imena in priimkom, ter izobrazbo zaposlenega; 
● na hrbtni strani mora biti napis »REŠEVALEC« ali »ZDRAVNIK«
● Proizvajalec in Zdravstveni dom Novo mesto skupaj določita točno vsebino in velikost posameznih emblemov v dogovoru.</t>
    </r>
    <r>
      <rPr>
        <sz val="8"/>
        <rFont val="Calibri"/>
        <family val="2"/>
        <charset val="238"/>
        <scheme val="minor"/>
      </rPr>
      <t xml:space="preserve">
</t>
    </r>
  </si>
  <si>
    <t>020044A</t>
  </si>
  <si>
    <r>
      <rPr>
        <b/>
        <sz val="9"/>
        <rFont val="Calibri"/>
        <family val="2"/>
        <charset val="238"/>
        <scheme val="minor"/>
      </rPr>
      <t>DELOVNE HLAČE (ZIMSKE)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Red), v kombinaciji s črno barvo
• material specialno namenjen zaščitnim oblačilom
• dvosmerna elastičnost
• visoka stopnja odpornosti proti obrabi
• antibakterijska obdelava
• nanos za hitro sušenje
• uravnavanje telesne vlage
• UV zaščita
• odbijanje vode - hydrophobic
• vpijanje vode - hydrophilic
• teža materiala 240g/m²
• Krčenje: max. 3%
Splošne zahteve za oblačilo:
• Retrorefleksivni trakovi naj bodo nameščeni na: dva vzporedna trakova na spodnjem delu hlačnic v širini 6cm, med kolenskim pregibom in robom hlač
• kroj in elastičnost materiala omogočata neovirano gibanje pri delu
• elastičen pas, možnost namestitve taktičnega pasu
• zapenjanje hlač z gumbom in zadrgo
• ojačitve na kolenih
• dva žepa za roke z zadrgo
• ne levi hlačnici harmonika stranski žep, zapiranje z zadrgo
• na desni hlačnici harmonika žep, dodaten žep za pisala
• na zadnji strani hlač, žep za mobitel in žep z zapiranjem na zadrgo
• Certifikat Bluesign
• Certifikat za Hi-vis oblačila (EN-ISO 20471)
• ustrezajo standardom: EN ISO 13688:2013
• vsake hlače naj imajo svojo serijsko številko, ime in priimek in splošne oznake</t>
    </r>
  </si>
  <si>
    <t>040070</t>
  </si>
  <si>
    <r>
      <rPr>
        <b/>
        <sz val="9"/>
        <rFont val="Calibri"/>
        <family val="2"/>
        <charset val="238"/>
        <scheme val="minor"/>
      </rPr>
      <t xml:space="preserve">DELOVNE HLAČE (LETNE)
</t>
    </r>
    <r>
      <rPr>
        <sz val="9"/>
        <rFont val="Calibri"/>
        <family val="2"/>
        <charset val="238"/>
        <scheme val="minor"/>
      </rPr>
      <t xml:space="preserve">
Zahteve za vgrajen osnovni material:
• barva materiala: visoko vidljiva rdeča barva (RAL 3024 – Luminous Red), v kombinaciji s črno barvo
• material specialno namenjen zaščitnim oblačilom
• dvosmerna elastičnost
• visoka stopnja odpornosti proti obrabi
• antibakterijska obdelava
• nanos za hitro sušenje
• uravnavanje telesne vlage
• UV zaščita
• odbijanje vode - hydrophobic
• vpijanje vode - hydrophilic
• teža materiala 195g/m²
• Krčenje: max. 3%
Splošne zahteve za oblačilo:
• Retrorefleksivni trakovi naj bodo nameščeni na: dva vzporedna trakova na spodnjem delu hlačnic v širini 6cm, med kolenskim pregibom in robom hlač
• kroj in elastičnost materiala omogočata neovirano gibanje pri delu
• elastičen pas, možnost namestitve taktičnega pasu
• zapenjanje hlač z gumbom in zadrgo
• ojačitve na kolenih
• dva žepa za roke z zadrgo
• ne levi hlačnici harmonika stranski žep, zapiranje z zadrgo
• na desni hlačnici harmonika žep, dodaten žep za pisala
• na zadnji strani hlač, žep za mobitel in žep z zapiranjem na zadrgo
• Certifikat Bluesign
• Certifikat za Hi-vis oblačila (EN-ISO 20471)
• naj ustrezajo standardom: EN ISO 13688:2013
• vsake hlače naj imajo svojo serijsko številko, ime in priimek in splošne oznake</t>
    </r>
  </si>
  <si>
    <t xml:space="preserve"> - ceno na enoto brez DDV (Cena brez DDV na EN)</t>
  </si>
  <si>
    <t>Vrednost brez DDV SKUPAJ</t>
  </si>
  <si>
    <t>JN št. 05-2026-11/05</t>
  </si>
  <si>
    <r>
      <t xml:space="preserve">Količine  so predvidene za porabo v </t>
    </r>
    <r>
      <rPr>
        <b/>
        <sz val="11"/>
        <color theme="1"/>
        <rFont val="Calibri"/>
        <family val="2"/>
        <charset val="238"/>
        <scheme val="minor"/>
      </rPr>
      <t>1 letu</t>
    </r>
    <r>
      <rPr>
        <sz val="11"/>
        <color theme="1"/>
        <rFont val="Calibri"/>
        <family val="2"/>
        <charset val="238"/>
        <scheme val="minor"/>
      </rPr>
      <t>.</t>
    </r>
  </si>
  <si>
    <t>OBR- 3A</t>
  </si>
  <si>
    <t xml:space="preserve">SLUŽBENA OBLEKA - ODDELEK NMP IN REŠEVALNE SLUŽBE </t>
  </si>
  <si>
    <t>SKUPAJ</t>
  </si>
  <si>
    <r>
      <t>KAPA</t>
    </r>
    <r>
      <rPr>
        <sz val="9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
Zahteve za vgrajen osnovni material:
• barva materiala: visoko vidljiva rdeča barva (RAL 3024 – Luminous Red), šild oziroma senčnik črne barve
• nepremočljiv material z PTFE membrano
• nepremočljivi šivi 
• hitro sušenje materiala
• Test metoda in zahteve EN ISO 20471:2013, Classe 3, EN ISO 340
• ustreza standardu EN343-08 Classe 3/3
• nanos za hitro sušenje
Zahteve za označbe: 
● na sprenji strani kape mora biti okrogel emblem nujne medicinske pomoči Slovenije. Emblem standardne velikosti oziroma prilagojeno velikosti kape;
● Proizvajalec in Zdravstveni dom Novo mesto skupaj določita točno vsebino in velikost posameznih emblemov v dogovoru.</t>
    </r>
  </si>
  <si>
    <r>
      <t xml:space="preserve">Skupne cene (izračunane pod postavko "SKUPAJ" - z DDV in BREZ) mora ponudnik zapisati tudi v "OBR-3 Predračun". </t>
    </r>
    <r>
      <rPr>
        <b/>
        <sz val="11"/>
        <color theme="1"/>
        <rFont val="Calibri"/>
        <family val="2"/>
        <charset val="238"/>
        <scheme val="minor"/>
      </rPr>
      <t>V primeru, da se zneska v postavki "SKUPAJ" in v "OBR-3 Predračun" za posamezni sklop razlikujeta, se smatra, da je ponudba ponudnika nepravilna in bo</t>
    </r>
    <r>
      <rPr>
        <b/>
        <u/>
        <sz val="11"/>
        <color theme="1"/>
        <rFont val="Calibri"/>
        <family val="2"/>
        <charset val="238"/>
        <scheme val="minor"/>
      </rPr>
      <t xml:space="preserve"> izločena iz postopka javnega naročanja</t>
    </r>
    <r>
      <rPr>
        <b/>
        <sz val="11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</si>
</sst>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3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4" borderId="0" xfId="0" applyFill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2" fontId="4" fillId="0" borderId="0" xfId="0" applyNumberFormat="1" applyFont="1" applyAlignment="1">
      <alignment vertical="center"/>
    </xf>
    <xf numFmtId="2" fontId="0" fillId="0" borderId="1" xfId="0" applyNumberForma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0" fillId="0" borderId="0" xfId="0" applyNumberForma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</cellXfs>
  <cellStyles count="2">
    <cellStyle name="Navadno" xfId="0" builtinId="0"/>
    <cellStyle name="Navadno 2" xfId="1" xr:uid="{F17C34DE-6417-4C79-BE76-A38FF4911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E0D8C-3DDC-4B40-85A8-036F6D21ACC9}">
  <sheetPr>
    <pageSetUpPr fitToPage="1"/>
  </sheetPr>
  <dimension ref="B1:C14"/>
  <sheetViews>
    <sheetView showGridLines="0" topLeftCell="A4" zoomScale="175" zoomScaleNormal="175" workbookViewId="0">
      <selection activeCell="B14" sqref="B14"/>
    </sheetView>
  </sheetViews>
  <sheetFormatPr defaultRowHeight="15" x14ac:dyDescent="0.25"/>
  <cols>
    <col min="2" max="2" width="85.5703125" style="2" customWidth="1"/>
  </cols>
  <sheetData>
    <row r="1" spans="2:3" ht="15.75" thickBot="1" x14ac:dyDescent="0.3"/>
    <row r="2" spans="2:3" ht="18.75" x14ac:dyDescent="0.25">
      <c r="B2" s="41" t="s">
        <v>16</v>
      </c>
      <c r="C2" s="37"/>
    </row>
    <row r="3" spans="2:3" ht="18.75" x14ac:dyDescent="0.25">
      <c r="B3" s="42" t="s">
        <v>36</v>
      </c>
      <c r="C3" s="37"/>
    </row>
    <row r="4" spans="2:3" x14ac:dyDescent="0.25">
      <c r="B4" s="39"/>
      <c r="C4" s="37"/>
    </row>
    <row r="5" spans="2:3" ht="8.25" customHeight="1" x14ac:dyDescent="0.25">
      <c r="B5" s="39"/>
      <c r="C5" s="37"/>
    </row>
    <row r="6" spans="2:3" ht="30.75" customHeight="1" x14ac:dyDescent="0.25">
      <c r="B6" s="43" t="s">
        <v>17</v>
      </c>
      <c r="C6" s="37"/>
    </row>
    <row r="7" spans="2:3" ht="20.25" customHeight="1" x14ac:dyDescent="0.25">
      <c r="B7" s="39" t="s">
        <v>34</v>
      </c>
      <c r="C7" s="37"/>
    </row>
    <row r="8" spans="2:3" ht="24.75" customHeight="1" x14ac:dyDescent="0.25">
      <c r="B8" s="39" t="s">
        <v>18</v>
      </c>
      <c r="C8" s="37"/>
    </row>
    <row r="9" spans="2:3" ht="35.25" customHeight="1" x14ac:dyDescent="0.25">
      <c r="B9" s="39" t="s">
        <v>19</v>
      </c>
      <c r="C9" s="37"/>
    </row>
    <row r="10" spans="2:3" s="2" customFormat="1" ht="38.25" customHeight="1" x14ac:dyDescent="0.25">
      <c r="B10" s="39" t="s">
        <v>20</v>
      </c>
      <c r="C10" s="40"/>
    </row>
    <row r="11" spans="2:3" ht="42" customHeight="1" x14ac:dyDescent="0.25">
      <c r="B11" s="39" t="s">
        <v>21</v>
      </c>
      <c r="C11" s="37"/>
    </row>
    <row r="12" spans="2:3" ht="52.5" customHeight="1" x14ac:dyDescent="0.25">
      <c r="B12" s="39" t="s">
        <v>22</v>
      </c>
      <c r="C12" s="37"/>
    </row>
    <row r="13" spans="2:3" ht="22.5" customHeight="1" x14ac:dyDescent="0.25">
      <c r="B13" s="39" t="s">
        <v>37</v>
      </c>
      <c r="C13" s="37"/>
    </row>
    <row r="14" spans="2:3" ht="60.75" thickBot="1" x14ac:dyDescent="0.3">
      <c r="B14" s="38" t="s">
        <v>42</v>
      </c>
      <c r="C14" s="37"/>
    </row>
  </sheetData>
  <sheetProtection algorithmName="SHA-512" hashValue="HZWshCKTVuK3/Fo4W24H+M4BBzKnHh4Nhp0rFCVjCpD+ts4NHUY346IUZ0UFRC8H0Rp5PF8QSvnpnw3ZMn/X1A==" saltValue="fKX51BYO4F+j0eqRLW4vTw==" spinCount="100000" sheet="1" objects="1" scenarios="1"/>
  <pageMargins left="0.25" right="0.25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16719-C19D-4DFA-BB2F-3369E89520CD}">
  <sheetPr>
    <pageSetUpPr fitToPage="1"/>
  </sheetPr>
  <dimension ref="A2:J18"/>
  <sheetViews>
    <sheetView tabSelected="1" zoomScale="115" zoomScaleNormal="115" workbookViewId="0">
      <pane ySplit="6" topLeftCell="A12" activePane="bottomLeft" state="frozen"/>
      <selection pane="bottomLeft" activeCell="E7" sqref="E7"/>
    </sheetView>
  </sheetViews>
  <sheetFormatPr defaultColWidth="9.140625" defaultRowHeight="15" x14ac:dyDescent="0.25"/>
  <cols>
    <col min="1" max="1" width="5.42578125" style="2" customWidth="1"/>
    <col min="2" max="2" width="96.5703125" style="2" customWidth="1"/>
    <col min="3" max="3" width="8.140625" style="2" bestFit="1" customWidth="1"/>
    <col min="4" max="4" width="5.85546875" style="11" bestFit="1" customWidth="1"/>
    <col min="5" max="5" width="9.7109375" style="25" bestFit="1" customWidth="1"/>
    <col min="6" max="6" width="4.85546875" style="23" bestFit="1" customWidth="1"/>
    <col min="7" max="7" width="11" style="25" bestFit="1" customWidth="1"/>
    <col min="8" max="8" width="11" style="25" customWidth="1"/>
    <col min="9" max="9" width="10.42578125" style="25" bestFit="1" customWidth="1"/>
    <col min="10" max="10" width="19.42578125" style="7" bestFit="1" customWidth="1"/>
    <col min="11" max="16384" width="9.140625" style="2"/>
  </cols>
  <sheetData>
    <row r="2" spans="1:10" ht="18.75" x14ac:dyDescent="0.25">
      <c r="A2" s="5" t="s">
        <v>39</v>
      </c>
      <c r="B2" s="5"/>
      <c r="I2" s="26" t="s">
        <v>38</v>
      </c>
    </row>
    <row r="6" spans="1:10" s="22" customFormat="1" ht="45" x14ac:dyDescent="0.25">
      <c r="A6" s="20" t="s">
        <v>0</v>
      </c>
      <c r="B6" s="20" t="s">
        <v>1</v>
      </c>
      <c r="C6" s="20" t="s">
        <v>2</v>
      </c>
      <c r="D6" s="31" t="s">
        <v>4</v>
      </c>
      <c r="E6" s="21" t="s">
        <v>13</v>
      </c>
      <c r="F6" s="20" t="s">
        <v>3</v>
      </c>
      <c r="G6" s="21" t="s">
        <v>14</v>
      </c>
      <c r="H6" s="21" t="s">
        <v>35</v>
      </c>
      <c r="I6" s="21" t="s">
        <v>15</v>
      </c>
      <c r="J6" s="8" t="s">
        <v>11</v>
      </c>
    </row>
    <row r="7" spans="1:10" ht="372" x14ac:dyDescent="0.25">
      <c r="A7" s="4" t="s">
        <v>5</v>
      </c>
      <c r="B7" s="18" t="s">
        <v>33</v>
      </c>
      <c r="C7" s="16" t="s">
        <v>9</v>
      </c>
      <c r="D7" s="15">
        <v>30</v>
      </c>
      <c r="E7" s="35"/>
      <c r="F7" s="36"/>
      <c r="G7" s="32">
        <f>E7*(1+(F7/100))</f>
        <v>0</v>
      </c>
      <c r="H7" s="27">
        <f>D7*E7</f>
        <v>0</v>
      </c>
      <c r="I7" s="32">
        <f>D7*G7</f>
        <v>0</v>
      </c>
      <c r="J7" s="34" t="s">
        <v>32</v>
      </c>
    </row>
    <row r="8" spans="1:10" ht="372" x14ac:dyDescent="0.25">
      <c r="A8" s="4" t="s">
        <v>6</v>
      </c>
      <c r="B8" s="18" t="s">
        <v>31</v>
      </c>
      <c r="C8" s="16" t="s">
        <v>9</v>
      </c>
      <c r="D8" s="15">
        <v>30</v>
      </c>
      <c r="E8" s="35"/>
      <c r="F8" s="36"/>
      <c r="G8" s="32">
        <f t="shared" ref="G8:G12" si="0">E8*(1+(F8/100))</f>
        <v>0</v>
      </c>
      <c r="H8" s="27">
        <f t="shared" ref="H8:H12" si="1">D8*E8</f>
        <v>0</v>
      </c>
      <c r="I8" s="32">
        <f t="shared" ref="I8:I12" si="2">D8*G8</f>
        <v>0</v>
      </c>
      <c r="J8" s="34" t="s">
        <v>30</v>
      </c>
    </row>
    <row r="9" spans="1:10" ht="409.5" x14ac:dyDescent="0.25">
      <c r="A9" s="4" t="s">
        <v>7</v>
      </c>
      <c r="B9" s="19" t="s">
        <v>29</v>
      </c>
      <c r="C9" s="16" t="s">
        <v>9</v>
      </c>
      <c r="D9" s="15">
        <v>30</v>
      </c>
      <c r="E9" s="35"/>
      <c r="F9" s="36"/>
      <c r="G9" s="32">
        <f t="shared" si="0"/>
        <v>0</v>
      </c>
      <c r="H9" s="27">
        <f t="shared" si="1"/>
        <v>0</v>
      </c>
      <c r="I9" s="32">
        <f t="shared" si="2"/>
        <v>0</v>
      </c>
      <c r="J9" s="34" t="s">
        <v>28</v>
      </c>
    </row>
    <row r="10" spans="1:10" ht="276" x14ac:dyDescent="0.25">
      <c r="A10" s="4" t="s">
        <v>8</v>
      </c>
      <c r="B10" s="18" t="s">
        <v>27</v>
      </c>
      <c r="C10" s="16" t="s">
        <v>9</v>
      </c>
      <c r="D10" s="15">
        <v>30</v>
      </c>
      <c r="E10" s="35"/>
      <c r="F10" s="36"/>
      <c r="G10" s="32">
        <f t="shared" si="0"/>
        <v>0</v>
      </c>
      <c r="H10" s="27">
        <f t="shared" si="1"/>
        <v>0</v>
      </c>
      <c r="I10" s="32">
        <f t="shared" si="2"/>
        <v>0</v>
      </c>
      <c r="J10" s="34" t="s">
        <v>26</v>
      </c>
    </row>
    <row r="11" spans="1:10" ht="360" x14ac:dyDescent="0.25">
      <c r="A11" s="4" t="s">
        <v>10</v>
      </c>
      <c r="B11" s="18" t="s">
        <v>25</v>
      </c>
      <c r="C11" s="16" t="s">
        <v>9</v>
      </c>
      <c r="D11" s="15">
        <v>30</v>
      </c>
      <c r="E11" s="35"/>
      <c r="F11" s="36"/>
      <c r="G11" s="32">
        <f t="shared" si="0"/>
        <v>0</v>
      </c>
      <c r="H11" s="27">
        <f t="shared" si="1"/>
        <v>0</v>
      </c>
      <c r="I11" s="32">
        <f t="shared" si="2"/>
        <v>0</v>
      </c>
      <c r="J11" s="34" t="s">
        <v>24</v>
      </c>
    </row>
    <row r="12" spans="1:10" ht="180" x14ac:dyDescent="0.25">
      <c r="A12" s="4"/>
      <c r="B12" s="17" t="s">
        <v>41</v>
      </c>
      <c r="C12" s="16" t="s">
        <v>9</v>
      </c>
      <c r="D12" s="15">
        <v>30</v>
      </c>
      <c r="E12" s="35"/>
      <c r="F12" s="36"/>
      <c r="G12" s="32">
        <f t="shared" si="0"/>
        <v>0</v>
      </c>
      <c r="H12" s="27">
        <f t="shared" si="1"/>
        <v>0</v>
      </c>
      <c r="I12" s="32">
        <f t="shared" si="2"/>
        <v>0</v>
      </c>
      <c r="J12" s="34" t="s">
        <v>12</v>
      </c>
    </row>
    <row r="13" spans="1:10" s="1" customFormat="1" ht="15.75" x14ac:dyDescent="0.25">
      <c r="A13" s="3"/>
      <c r="B13" s="44" t="s">
        <v>40</v>
      </c>
      <c r="C13" s="29"/>
      <c r="D13" s="10"/>
      <c r="E13" s="28"/>
      <c r="F13" s="29"/>
      <c r="G13" s="28"/>
      <c r="H13" s="33">
        <f>SUM(H7:H12)</f>
        <v>0</v>
      </c>
      <c r="I13" s="33">
        <f>SUM(I7:I12)</f>
        <v>0</v>
      </c>
      <c r="J13" s="8"/>
    </row>
    <row r="14" spans="1:10" ht="18.75" x14ac:dyDescent="0.25">
      <c r="B14" s="6"/>
      <c r="C14" s="5"/>
      <c r="D14" s="14"/>
      <c r="E14" s="26"/>
      <c r="F14" s="24"/>
      <c r="G14" s="26"/>
      <c r="I14" s="26"/>
      <c r="J14" s="9"/>
    </row>
    <row r="15" spans="1:10" x14ac:dyDescent="0.25">
      <c r="D15" s="12"/>
    </row>
    <row r="16" spans="1:10" ht="210" x14ac:dyDescent="0.25">
      <c r="B16" s="13" t="s">
        <v>23</v>
      </c>
      <c r="D16" s="12"/>
    </row>
    <row r="18" spans="9:9" x14ac:dyDescent="0.25">
      <c r="I18" s="30"/>
    </row>
  </sheetData>
  <sheetProtection algorithmName="SHA-512" hashValue="T9pVLKz5U26QiHDhubcuxOk4Y/1XJSValU3OfpVRZ/HfAkNrcy3qo34t3wmpxtdUHUDo5+vvYbCIaYK2b3YVfA==" saltValue="cmKbRcSMHTFmN3Z2YgriAQ==" spinCount="100000" sheet="1" objects="1" scenarios="1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NAVODILA</vt:lpstr>
      <vt:lpstr>SLUŽBENA OBLEKA</vt:lpstr>
      <vt:lpstr>'SLUŽBENA OBLEKA'!Področje_tiskanja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Perse Andreja</dc:creator>
  <cp:lastModifiedBy>Gašper Gošnjak</cp:lastModifiedBy>
  <cp:lastPrinted>2025-06-13T09:32:13Z</cp:lastPrinted>
  <dcterms:created xsi:type="dcterms:W3CDTF">2015-02-10T10:23:46Z</dcterms:created>
  <dcterms:modified xsi:type="dcterms:W3CDTF">2026-05-07T06:34:08Z</dcterms:modified>
</cp:coreProperties>
</file>